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marjorie_meyer_unice_fr/Documents/Maquettes 2022-2023/"/>
    </mc:Choice>
  </mc:AlternateContent>
  <xr:revisionPtr revIDLastSave="20" documentId="11_E01EBAAF50FDFEFAFA404B0DD3BB07530FD5981C" xr6:coauthVersionLast="47" xr6:coauthVersionMax="47" xr10:uidLastSave="{55B6E538-20D2-4C06-8A46-F3D7DD48AA8C}"/>
  <bookViews>
    <workbookView xWindow="0" yWindow="0" windowWidth="28800" windowHeight="12330" firstSheet="3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  <sheet name="Notice" sheetId="1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1" i="7" l="1"/>
  <c r="E24" i="10"/>
  <c r="B10" i="9" l="1"/>
  <c r="B24" i="10" l="1"/>
  <c r="E14" i="11" l="1"/>
  <c r="F21" i="7"/>
  <c r="G21" i="7"/>
  <c r="E10" i="9"/>
</calcChain>
</file>

<file path=xl/sharedStrings.xml><?xml version="1.0" encoding="utf-8"?>
<sst xmlns="http://schemas.openxmlformats.org/spreadsheetml/2006/main" count="261" uniqueCount="96">
  <si>
    <t>Fiche Maquette Master : Marketing, Vente (Parcours MD)</t>
  </si>
  <si>
    <t>1ère année de Master</t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</si>
  <si>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Commune pour les 4 premières UE</t>
    </r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</si>
  <si>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Parcours : Marketing Digital</t>
    </r>
  </si>
  <si>
    <t>2ème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</si>
  <si>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</si>
  <si>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</si>
  <si>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</si>
  <si>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</si>
  <si>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</si>
  <si>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</si>
  <si>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</si>
  <si>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</si>
  <si>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</si>
  <si>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</si>
  <si>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</si>
  <si>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</si>
  <si>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</si>
  <si>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</si>
  <si>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</si>
  <si>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</si>
  <si>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UE1 - ENVIRONNEMENT DES AFFAIRES (obligatoire)</t>
  </si>
  <si>
    <t>Éthique des affaires et responsabilité sociétale des entreprises</t>
  </si>
  <si>
    <t>O</t>
  </si>
  <si>
    <t xml:space="preserve">Oui ( avec la mention MV et le parcours MAP)
 </t>
  </si>
  <si>
    <t>Droit du travail et des affaires</t>
  </si>
  <si>
    <t>International business*</t>
  </si>
  <si>
    <t>UE2 - BUSINESS STRATEGY (obligatoire)</t>
  </si>
  <si>
    <t>Strategic analysis and business models*</t>
  </si>
  <si>
    <t>Strategic marketing*</t>
  </si>
  <si>
    <t>Financial reporting*</t>
  </si>
  <si>
    <t>UE3 - HOMMES ET ORGANISATION (obligatoire)</t>
  </si>
  <si>
    <t>Management des ressources humaines</t>
  </si>
  <si>
    <t>Comportement organisationnel</t>
  </si>
  <si>
    <t>Management des systèmes d’information et de communication</t>
  </si>
  <si>
    <t>UE 4 - FONDAMENTAUX DU MARKETING ET DE LA VENTE (obligatoire)</t>
  </si>
  <si>
    <t>Financial management of e-projects*</t>
  </si>
  <si>
    <t>Oui (avec le parcours IC de la 
mention Marketing, Vente)</t>
  </si>
  <si>
    <t>Droit du marketing et de la vente</t>
  </si>
  <si>
    <t>Analyse comportementale du consommateur</t>
  </si>
  <si>
    <t>UE5 - PRE-SPECIALISATION EN MARKETING DIGITAL 
(obligatoire)**</t>
  </si>
  <si>
    <t xml:space="preserve">Réseaux sociaux numériques et marketing </t>
  </si>
  <si>
    <t>Non</t>
  </si>
  <si>
    <t xml:space="preserve">Conception de contenus digitaux et infographie </t>
  </si>
  <si>
    <t xml:space="preserve">Marketing agile et innovation technologique </t>
  </si>
  <si>
    <t>TOTAL</t>
  </si>
  <si>
    <t>UE6 - PROJET PROFESSIONNEL ET DE RECHERCHE 
(obligatoire)</t>
  </si>
  <si>
    <t>Méthodologie du mémoire et initiation à la recherche</t>
  </si>
  <si>
    <t>Certification en langues (Global Exam)***</t>
  </si>
  <si>
    <t>Les outils du webmaster et du webdesigner</t>
  </si>
  <si>
    <t>Mission de professionnalisation et accompagnement:
- Alternance ou stage minimum de 4 mois à partir du mois de mars
- Mémoire de fin d'études</t>
  </si>
  <si>
    <t xml:space="preserve">ECTS </t>
  </si>
  <si>
    <t>UE7 - STRATEGIE MARKETING ET DIGITALISATION
 (obligatoire)</t>
  </si>
  <si>
    <t xml:space="preserve">Nouveaux business modèles et digitalisation </t>
  </si>
  <si>
    <t>Web strategies and new customer behaviors [EN]*</t>
  </si>
  <si>
    <t xml:space="preserve">Stratégies de Distribution, e-commerce et phygitalisation </t>
  </si>
  <si>
    <t>UE8 - OUTILS MARKETING ET NUMERIQUES (obligatoire)</t>
  </si>
  <si>
    <t xml:space="preserve">Création sites web et ergonomie numérique </t>
  </si>
  <si>
    <t xml:space="preserve">Analyse qualitative et quantitative en marketing et sur le web </t>
  </si>
  <si>
    <t>Community &amp; traffic management</t>
  </si>
  <si>
    <t>UE9 - RELATIONS CLIENTS ET CIBLAGE WEB MARKETING 
(obligatoire)</t>
  </si>
  <si>
    <t>Buzz marketing et communication digitale</t>
  </si>
  <si>
    <t>E-CRM et automation marketing [EN]*</t>
  </si>
  <si>
    <t>Business ethics and marketing [EN]*</t>
  </si>
  <si>
    <t>UE10 -  BIG DATA MARKETING ET DIGITAL ANALYTICS 
(obligatoire)</t>
  </si>
  <si>
    <r>
      <t>Web analytique &amp; business intelligence</t>
    </r>
    <r>
      <rPr>
        <strike/>
        <sz val="11"/>
        <rFont val="Calibri"/>
        <family val="2"/>
        <scheme val="minor"/>
      </rPr>
      <t xml:space="preserve"> </t>
    </r>
  </si>
  <si>
    <t>Big data &amp; intelligence artificielle</t>
  </si>
  <si>
    <t xml:space="preserve">Graphisme et design appliqués au marketing digital </t>
  </si>
  <si>
    <t>UE11 - PUBLICITE ET INDUSTRIES CREATIVES (obligatoire)</t>
  </si>
  <si>
    <t>Search Engine Marketing, SEO &amp; SEA</t>
  </si>
  <si>
    <t>Mobile story-telling and film-making [EN]*</t>
  </si>
  <si>
    <t xml:space="preserve">Brand content et publicité à 360° </t>
  </si>
  <si>
    <t xml:space="preserve">UE12 - DROIT DU MARKETING 1 MOBILITE (obligatoire)
</t>
  </si>
  <si>
    <t>Droit du marketing &amp; Nouvelles technologies</t>
  </si>
  <si>
    <t>Analyse données de panel</t>
  </si>
  <si>
    <t>Marketing mobile et expérience client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</si>
  <si>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</t>
    </r>
  </si>
  <si>
    <t>UE13 - PROJET PROFESSIONNEL ET DE RECHERCHE 
(obligatoire)</t>
  </si>
  <si>
    <t>Méthodologie du mémoire</t>
  </si>
  <si>
    <t>Internship battle (suivi de mémoires et soutenances)</t>
  </si>
  <si>
    <t xml:space="preserve">Mission de professionnalisation (stage ou alternance) </t>
  </si>
  <si>
    <t>MOOC et Certification Oracle</t>
  </si>
  <si>
    <t>30***</t>
  </si>
  <si>
    <t xml:space="preserve">Content and Inbound marketing strategies </t>
  </si>
  <si>
    <t xml:space="preserve">Customer-oriented digital marketing </t>
  </si>
  <si>
    <t>Personal Branding</t>
  </si>
  <si>
    <t>heures étudiant M2  21/22 : 424 h</t>
  </si>
  <si>
    <t>heures étudiant M2 22/23 : 424h</t>
  </si>
  <si>
    <t>heures équi TD M2 : 21/22 : 549h</t>
  </si>
  <si>
    <t>heures équi TD M2 : 22/23 : 559h</t>
  </si>
  <si>
    <t>(+)10h</t>
  </si>
  <si>
    <t xml:space="preserve">Ajout  ou modification </t>
  </si>
  <si>
    <t xml:space="preserve">Suppression enseignement </t>
  </si>
  <si>
    <t>*Dispensé en anglais</t>
  </si>
  <si>
    <t>**Transfert de semestre</t>
  </si>
  <si>
    <t>*** heures étudiant sur plateforme (non financées par l'université)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</si>
</sst>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charset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trike/>
      <sz val="11"/>
      <color rgb="FFC00000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1" xfId="0" applyFont="1" applyBorder="1"/>
    <xf numFmtId="0" fontId="6" fillId="0" borderId="1" xfId="0" applyFont="1" applyBorder="1"/>
    <xf numFmtId="0" fontId="6" fillId="0" borderId="12" xfId="0" applyFont="1" applyBorder="1"/>
    <xf numFmtId="0" fontId="6" fillId="0" borderId="0" xfId="0" applyFont="1"/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0" fontId="10" fillId="0" borderId="1" xfId="0" applyFont="1" applyBorder="1" applyAlignment="1" applyProtection="1">
      <alignment horizontal="left" vertical="center" wrapText="1"/>
      <protection locked="0"/>
    </xf>
    <xf numFmtId="0" fontId="11" fillId="3" borderId="2" xfId="0" applyFont="1" applyFill="1" applyBorder="1"/>
    <xf numFmtId="0" fontId="11" fillId="3" borderId="3" xfId="0" applyFont="1" applyFill="1" applyBorder="1"/>
    <xf numFmtId="0" fontId="11" fillId="3" borderId="4" xfId="0" applyFont="1" applyFill="1" applyBorder="1"/>
    <xf numFmtId="0" fontId="11" fillId="3" borderId="8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vertical="center" wrapText="1"/>
    </xf>
    <xf numFmtId="0" fontId="13" fillId="0" borderId="0" xfId="0" applyFont="1"/>
    <xf numFmtId="0" fontId="0" fillId="0" borderId="3" xfId="0" applyBorder="1" applyAlignment="1">
      <alignment horizontal="center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horizontal="left" vertical="center" wrapText="1"/>
      <protection locked="0"/>
    </xf>
    <xf numFmtId="0" fontId="7" fillId="0" borderId="25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/>
    <xf numFmtId="0" fontId="0" fillId="0" borderId="4" xfId="0" applyBorder="1" applyAlignment="1">
      <alignment horizontal="center"/>
    </xf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 vertical="center" wrapText="1"/>
    </xf>
    <xf numFmtId="0" fontId="6" fillId="0" borderId="24" xfId="0" applyFont="1" applyBorder="1"/>
    <xf numFmtId="0" fontId="6" fillId="0" borderId="25" xfId="0" applyFont="1" applyBorder="1" applyAlignment="1">
      <alignment horizontal="center"/>
    </xf>
    <xf numFmtId="0" fontId="6" fillId="0" borderId="25" xfId="0" applyFont="1" applyBorder="1"/>
    <xf numFmtId="0" fontId="6" fillId="0" borderId="26" xfId="0" applyFont="1" applyBorder="1"/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2" borderId="6" xfId="0" applyFont="1" applyFill="1" applyBorder="1" applyAlignment="1">
      <alignment horizontal="left" vertical="center"/>
    </xf>
    <xf numFmtId="0" fontId="14" fillId="0" borderId="1" xfId="0" applyFont="1" applyBorder="1"/>
    <xf numFmtId="0" fontId="5" fillId="0" borderId="6" xfId="0" applyFont="1" applyBorder="1"/>
    <xf numFmtId="0" fontId="13" fillId="2" borderId="0" xfId="0" applyFont="1" applyFill="1"/>
    <xf numFmtId="0" fontId="11" fillId="3" borderId="1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30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top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/>
    </xf>
    <xf numFmtId="0" fontId="20" fillId="0" borderId="1" xfId="0" applyFont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 applyProtection="1">
      <alignment horizontal="left" vertical="center" wrapText="1"/>
      <protection locked="0"/>
    </xf>
    <xf numFmtId="0" fontId="18" fillId="0" borderId="9" xfId="0" applyFont="1" applyBorder="1"/>
    <xf numFmtId="0" fontId="18" fillId="0" borderId="9" xfId="0" applyFont="1" applyBorder="1" applyAlignment="1">
      <alignment horizontal="center"/>
    </xf>
    <xf numFmtId="0" fontId="18" fillId="0" borderId="9" xfId="0" applyFont="1" applyBorder="1" applyAlignment="1">
      <alignment horizontal="center" vertical="center"/>
    </xf>
    <xf numFmtId="0" fontId="18" fillId="0" borderId="6" xfId="0" applyFont="1" applyBorder="1" applyAlignment="1" applyProtection="1">
      <alignment horizontal="left" vertical="center" wrapText="1"/>
      <protection locked="0"/>
    </xf>
    <xf numFmtId="0" fontId="18" fillId="0" borderId="6" xfId="0" applyFont="1" applyBorder="1" applyAlignment="1">
      <alignment horizontal="center"/>
    </xf>
    <xf numFmtId="0" fontId="18" fillId="0" borderId="6" xfId="0" applyFont="1" applyBorder="1" applyAlignment="1">
      <alignment horizontal="center" vertical="center"/>
    </xf>
    <xf numFmtId="0" fontId="21" fillId="0" borderId="1" xfId="0" applyFont="1" applyBorder="1" applyAlignment="1" applyProtection="1">
      <alignment horizontal="left" vertical="center" wrapText="1"/>
      <protection locked="0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/>
    <xf numFmtId="0" fontId="21" fillId="0" borderId="12" xfId="0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zoomScale="92" zoomScaleNormal="92" workbookViewId="0">
      <selection activeCell="E22" sqref="E22"/>
    </sheetView>
  </sheetViews>
  <sheetFormatPr defaultColWidth="11.42578125" defaultRowHeight="15"/>
  <cols>
    <col min="1" max="1" width="46.5703125" customWidth="1"/>
    <col min="2" max="2" width="7.7109375" customWidth="1"/>
    <col min="3" max="3" width="52.42578125" customWidth="1"/>
    <col min="4" max="4" width="10.28515625" customWidth="1"/>
    <col min="5" max="5" width="7.7109375" customWidth="1"/>
    <col min="6" max="6" width="7" customWidth="1"/>
    <col min="7" max="7" width="7.42578125" customWidth="1"/>
    <col min="8" max="8" width="13.28515625" customWidth="1"/>
    <col min="9" max="9" width="31.5703125" customWidth="1"/>
    <col min="11" max="11" width="37.5703125" bestFit="1" customWidth="1"/>
  </cols>
  <sheetData>
    <row r="1" spans="1:19" s="38" customFormat="1" ht="26.25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ht="18.75">
      <c r="A2" s="13" t="s">
        <v>1</v>
      </c>
      <c r="B2" s="14" t="s">
        <v>2</v>
      </c>
      <c r="C2" s="13"/>
      <c r="D2" s="30" t="s">
        <v>3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9.5" thickBot="1">
      <c r="A3" s="13" t="s">
        <v>4</v>
      </c>
      <c r="B3" s="14" t="s">
        <v>5</v>
      </c>
      <c r="C3" s="13"/>
      <c r="D3" s="14" t="s">
        <v>6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32" t="s">
        <v>7</v>
      </c>
      <c r="B4" s="33" t="s">
        <v>8</v>
      </c>
      <c r="C4" s="33"/>
      <c r="D4" s="33"/>
      <c r="E4" s="33"/>
      <c r="F4" s="33"/>
      <c r="G4" s="33"/>
      <c r="H4" s="33"/>
      <c r="I4" s="34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36.75" customHeight="1" thickBot="1">
      <c r="A5" s="35" t="s">
        <v>10</v>
      </c>
      <c r="B5" s="36" t="s">
        <v>11</v>
      </c>
      <c r="C5" s="36" t="s">
        <v>12</v>
      </c>
      <c r="D5" s="36" t="s">
        <v>13</v>
      </c>
      <c r="E5" s="36" t="s">
        <v>14</v>
      </c>
      <c r="F5" s="36" t="s">
        <v>15</v>
      </c>
      <c r="G5" s="36" t="s">
        <v>16</v>
      </c>
      <c r="H5" s="36" t="s">
        <v>17</v>
      </c>
      <c r="I5" s="37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>
      <c r="A6" s="121" t="s">
        <v>21</v>
      </c>
      <c r="B6" s="117">
        <v>6</v>
      </c>
      <c r="C6" s="74" t="s">
        <v>22</v>
      </c>
      <c r="D6" s="75">
        <v>1</v>
      </c>
      <c r="E6" s="75">
        <v>20</v>
      </c>
      <c r="F6" s="74"/>
      <c r="G6" s="74"/>
      <c r="H6" s="75" t="s">
        <v>23</v>
      </c>
      <c r="I6" s="122" t="s">
        <v>24</v>
      </c>
      <c r="K6" s="2"/>
      <c r="L6" s="3"/>
      <c r="M6" s="3"/>
      <c r="N6" s="3"/>
      <c r="O6" s="3"/>
      <c r="P6" s="3"/>
      <c r="Q6" s="3"/>
      <c r="R6" s="3"/>
      <c r="S6" s="4"/>
    </row>
    <row r="7" spans="1:19">
      <c r="A7" s="115"/>
      <c r="B7" s="118"/>
      <c r="C7" s="17" t="s">
        <v>25</v>
      </c>
      <c r="D7" s="76">
        <v>1</v>
      </c>
      <c r="E7" s="76">
        <v>20</v>
      </c>
      <c r="F7" s="17"/>
      <c r="G7" s="17"/>
      <c r="H7" s="76" t="s">
        <v>23</v>
      </c>
      <c r="I7" s="123"/>
      <c r="K7" s="8"/>
      <c r="L7" s="1"/>
      <c r="M7" s="1"/>
      <c r="N7" s="1"/>
      <c r="O7" s="1"/>
      <c r="P7" s="1"/>
      <c r="Q7" s="1"/>
      <c r="R7" s="1"/>
      <c r="S7" s="9"/>
    </row>
    <row r="8" spans="1:19">
      <c r="A8" s="116"/>
      <c r="B8" s="119"/>
      <c r="C8" s="66" t="s">
        <v>26</v>
      </c>
      <c r="D8" s="77">
        <v>1</v>
      </c>
      <c r="E8" s="77">
        <v>15</v>
      </c>
      <c r="F8" s="66"/>
      <c r="G8" s="66"/>
      <c r="H8" s="77" t="s">
        <v>23</v>
      </c>
      <c r="I8" s="124"/>
      <c r="K8" s="8"/>
      <c r="L8" s="1"/>
      <c r="M8" s="1"/>
      <c r="N8" s="1"/>
      <c r="O8" s="1"/>
      <c r="P8" s="1"/>
      <c r="Q8" s="1"/>
      <c r="R8" s="1"/>
      <c r="S8" s="9"/>
    </row>
    <row r="9" spans="1:19" ht="15" customHeight="1">
      <c r="A9" s="121" t="s">
        <v>27</v>
      </c>
      <c r="B9" s="117">
        <v>6</v>
      </c>
      <c r="C9" s="74" t="s">
        <v>28</v>
      </c>
      <c r="D9" s="75">
        <v>1</v>
      </c>
      <c r="E9" s="75">
        <v>20</v>
      </c>
      <c r="F9" s="74"/>
      <c r="G9" s="74"/>
      <c r="H9" s="75" t="s">
        <v>23</v>
      </c>
      <c r="I9" s="122" t="s">
        <v>24</v>
      </c>
      <c r="K9" s="8"/>
      <c r="L9" s="1"/>
      <c r="M9" s="1"/>
      <c r="N9" s="1"/>
      <c r="O9" s="1"/>
      <c r="P9" s="1"/>
      <c r="Q9" s="1"/>
      <c r="R9" s="1"/>
      <c r="S9" s="9"/>
    </row>
    <row r="10" spans="1:19">
      <c r="A10" s="115"/>
      <c r="B10" s="118"/>
      <c r="C10" s="17" t="s">
        <v>29</v>
      </c>
      <c r="D10" s="76">
        <v>1</v>
      </c>
      <c r="E10" s="76">
        <v>20</v>
      </c>
      <c r="F10" s="17"/>
      <c r="G10" s="17"/>
      <c r="H10" s="76" t="s">
        <v>23</v>
      </c>
      <c r="I10" s="123"/>
      <c r="K10" s="8"/>
      <c r="L10" s="1"/>
      <c r="M10" s="1"/>
      <c r="N10" s="1"/>
      <c r="O10" s="1"/>
      <c r="P10" s="1"/>
      <c r="Q10" s="1"/>
      <c r="R10" s="1"/>
      <c r="S10" s="9"/>
    </row>
    <row r="11" spans="1:19" ht="15.75" customHeight="1">
      <c r="A11" s="116"/>
      <c r="B11" s="119"/>
      <c r="C11" s="66" t="s">
        <v>30</v>
      </c>
      <c r="D11" s="77">
        <v>1</v>
      </c>
      <c r="E11" s="77">
        <v>15</v>
      </c>
      <c r="F11" s="66"/>
      <c r="G11" s="66"/>
      <c r="H11" s="77" t="s">
        <v>23</v>
      </c>
      <c r="I11" s="124"/>
      <c r="K11" s="8"/>
      <c r="L11" s="1"/>
      <c r="M11" s="1"/>
      <c r="N11" s="1"/>
      <c r="O11" s="1"/>
      <c r="P11" s="1"/>
      <c r="Q11" s="1"/>
      <c r="R11" s="1"/>
      <c r="S11" s="9"/>
    </row>
    <row r="12" spans="1:19" ht="15" customHeight="1">
      <c r="A12" s="121" t="s">
        <v>31</v>
      </c>
      <c r="B12" s="117">
        <v>6</v>
      </c>
      <c r="C12" s="74" t="s">
        <v>32</v>
      </c>
      <c r="D12" s="75">
        <v>1</v>
      </c>
      <c r="E12" s="75">
        <v>20</v>
      </c>
      <c r="F12" s="74"/>
      <c r="G12" s="74"/>
      <c r="H12" s="75" t="s">
        <v>23</v>
      </c>
      <c r="I12" s="122" t="s">
        <v>24</v>
      </c>
      <c r="K12" s="8"/>
      <c r="L12" s="1"/>
      <c r="M12" s="1"/>
      <c r="N12" s="1"/>
      <c r="O12" s="1"/>
      <c r="P12" s="1"/>
      <c r="Q12" s="1"/>
      <c r="R12" s="1"/>
      <c r="S12" s="9"/>
    </row>
    <row r="13" spans="1:19">
      <c r="A13" s="115"/>
      <c r="B13" s="118"/>
      <c r="C13" s="17" t="s">
        <v>33</v>
      </c>
      <c r="D13" s="76">
        <v>1</v>
      </c>
      <c r="E13" s="76">
        <v>20</v>
      </c>
      <c r="F13" s="17"/>
      <c r="G13" s="17"/>
      <c r="H13" s="76" t="s">
        <v>23</v>
      </c>
      <c r="I13" s="123"/>
      <c r="K13" s="8"/>
      <c r="L13" s="1"/>
      <c r="M13" s="1"/>
      <c r="N13" s="1"/>
      <c r="O13" s="1"/>
      <c r="P13" s="1"/>
      <c r="Q13" s="1"/>
      <c r="R13" s="1"/>
      <c r="S13" s="9"/>
    </row>
    <row r="14" spans="1:19" ht="15.75" customHeight="1">
      <c r="A14" s="116"/>
      <c r="B14" s="119"/>
      <c r="C14" s="66" t="s">
        <v>34</v>
      </c>
      <c r="D14" s="77">
        <v>1</v>
      </c>
      <c r="E14" s="77">
        <v>15</v>
      </c>
      <c r="F14" s="66"/>
      <c r="G14" s="66"/>
      <c r="H14" s="77" t="s">
        <v>23</v>
      </c>
      <c r="I14" s="124"/>
      <c r="K14" s="8"/>
      <c r="L14" s="1"/>
      <c r="M14" s="1"/>
      <c r="N14" s="1"/>
      <c r="O14" s="1"/>
      <c r="P14" s="1"/>
      <c r="Q14" s="1"/>
      <c r="R14" s="1"/>
      <c r="S14" s="9"/>
    </row>
    <row r="15" spans="1:19">
      <c r="A15" s="114" t="s">
        <v>35</v>
      </c>
      <c r="B15" s="117">
        <v>6</v>
      </c>
      <c r="C15" s="74" t="s">
        <v>36</v>
      </c>
      <c r="D15" s="75">
        <v>1</v>
      </c>
      <c r="E15" s="75">
        <v>24</v>
      </c>
      <c r="F15" s="74"/>
      <c r="G15" s="74"/>
      <c r="H15" s="75" t="s">
        <v>23</v>
      </c>
      <c r="I15" s="125" t="s">
        <v>37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>
      <c r="A16" s="115"/>
      <c r="B16" s="118"/>
      <c r="C16" s="31" t="s">
        <v>38</v>
      </c>
      <c r="D16" s="76">
        <v>1</v>
      </c>
      <c r="E16" s="76">
        <v>24</v>
      </c>
      <c r="F16" s="17"/>
      <c r="G16" s="17"/>
      <c r="H16" s="76" t="s">
        <v>23</v>
      </c>
      <c r="I16" s="112"/>
      <c r="K16" s="8"/>
      <c r="L16" s="1"/>
      <c r="M16" s="1"/>
      <c r="N16" s="1"/>
      <c r="O16" s="1"/>
      <c r="P16" s="1"/>
      <c r="Q16" s="1"/>
      <c r="R16" s="1"/>
      <c r="S16" s="9"/>
    </row>
    <row r="17" spans="1:19" ht="15.75" thickBot="1">
      <c r="A17" s="116"/>
      <c r="B17" s="119"/>
      <c r="C17" s="40" t="s">
        <v>39</v>
      </c>
      <c r="D17" s="77">
        <v>1</v>
      </c>
      <c r="E17" s="77">
        <v>30</v>
      </c>
      <c r="F17" s="66"/>
      <c r="G17" s="66"/>
      <c r="H17" s="77" t="s">
        <v>23</v>
      </c>
      <c r="I17" s="113"/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114" t="s">
        <v>40</v>
      </c>
      <c r="B18" s="117">
        <v>6</v>
      </c>
      <c r="C18" s="41" t="s">
        <v>41</v>
      </c>
      <c r="D18" s="75">
        <v>1</v>
      </c>
      <c r="E18" s="95">
        <v>30</v>
      </c>
      <c r="F18" s="74"/>
      <c r="G18" s="74"/>
      <c r="H18" s="75" t="s">
        <v>23</v>
      </c>
      <c r="I18" s="111" t="s">
        <v>42</v>
      </c>
      <c r="K18" s="8"/>
      <c r="L18" s="1"/>
      <c r="M18" s="1"/>
      <c r="N18" s="1"/>
      <c r="O18" s="1"/>
      <c r="P18" s="1"/>
      <c r="Q18" s="1"/>
      <c r="R18" s="1"/>
      <c r="S18" s="9"/>
    </row>
    <row r="19" spans="1:19">
      <c r="A19" s="115"/>
      <c r="B19" s="118"/>
      <c r="C19" s="31" t="s">
        <v>43</v>
      </c>
      <c r="D19" s="76">
        <v>1</v>
      </c>
      <c r="E19" s="91">
        <v>30</v>
      </c>
      <c r="F19" s="17"/>
      <c r="G19" s="17"/>
      <c r="H19" s="76" t="s">
        <v>23</v>
      </c>
      <c r="I19" s="112"/>
      <c r="K19" s="8"/>
      <c r="L19" s="1"/>
      <c r="M19" s="1"/>
      <c r="N19" s="1"/>
      <c r="O19" s="1"/>
      <c r="P19" s="1"/>
      <c r="Q19" s="1"/>
      <c r="R19" s="1"/>
      <c r="S19" s="9"/>
    </row>
    <row r="20" spans="1:19">
      <c r="A20" s="116"/>
      <c r="B20" s="119"/>
      <c r="C20" s="40" t="s">
        <v>44</v>
      </c>
      <c r="D20" s="77">
        <v>1</v>
      </c>
      <c r="E20" s="77">
        <v>24</v>
      </c>
      <c r="F20" s="66"/>
      <c r="G20" s="66"/>
      <c r="H20" s="77" t="s">
        <v>23</v>
      </c>
      <c r="I20" s="113"/>
      <c r="K20" s="8"/>
      <c r="L20" s="1"/>
      <c r="M20" s="1"/>
      <c r="N20" s="1"/>
      <c r="O20" s="1"/>
      <c r="P20" s="1"/>
      <c r="Q20" s="1"/>
      <c r="R20" s="1"/>
      <c r="S20" s="9"/>
    </row>
    <row r="21" spans="1:19" s="27" customFormat="1">
      <c r="A21" s="71" t="s">
        <v>45</v>
      </c>
      <c r="B21" s="42">
        <v>30</v>
      </c>
      <c r="C21" s="43"/>
      <c r="D21" s="43"/>
      <c r="E21" s="42">
        <f>SUM(E6:E20)</f>
        <v>327</v>
      </c>
      <c r="F21" s="42">
        <f>SUM(F6:F20)</f>
        <v>0</v>
      </c>
      <c r="G21" s="42">
        <f>SUM(G6:G20)</f>
        <v>0</v>
      </c>
      <c r="H21" s="43"/>
      <c r="I21" s="44"/>
      <c r="K21" s="46"/>
      <c r="L21" s="47"/>
      <c r="M21" s="47"/>
      <c r="N21" s="47"/>
      <c r="O21" s="47"/>
      <c r="P21" s="47"/>
      <c r="Q21" s="47"/>
      <c r="R21" s="47"/>
      <c r="S21" s="48"/>
    </row>
  </sheetData>
  <mergeCells count="16">
    <mergeCell ref="A1:S1"/>
    <mergeCell ref="A6:A8"/>
    <mergeCell ref="A9:A11"/>
    <mergeCell ref="A12:A14"/>
    <mergeCell ref="A15:A17"/>
    <mergeCell ref="I6:I8"/>
    <mergeCell ref="I9:I11"/>
    <mergeCell ref="I12:I14"/>
    <mergeCell ref="I15:I17"/>
    <mergeCell ref="I18:I20"/>
    <mergeCell ref="A18:A20"/>
    <mergeCell ref="B6:B8"/>
    <mergeCell ref="B9:B11"/>
    <mergeCell ref="B12:B14"/>
    <mergeCell ref="B15:B17"/>
    <mergeCell ref="B18:B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"/>
  <sheetViews>
    <sheetView zoomScale="89" zoomScaleNormal="89" workbookViewId="0">
      <selection activeCell="F9" sqref="F9"/>
    </sheetView>
  </sheetViews>
  <sheetFormatPr defaultColWidth="11.42578125" defaultRowHeight="15"/>
  <cols>
    <col min="1" max="1" width="50.7109375" customWidth="1"/>
    <col min="3" max="3" width="61.42578125" customWidth="1"/>
    <col min="5" max="5" width="10.5703125" bestFit="1" customWidth="1"/>
    <col min="6" max="6" width="11.42578125" style="29"/>
    <col min="8" max="8" width="12.5703125" customWidth="1"/>
    <col min="9" max="9" width="31.5703125" customWidth="1"/>
    <col min="11" max="11" width="37.5703125" bestFit="1" customWidth="1"/>
  </cols>
  <sheetData>
    <row r="1" spans="1:19" s="38" customFormat="1" ht="26.25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ht="18.75">
      <c r="A2" s="13" t="s">
        <v>1</v>
      </c>
      <c r="B2" s="14" t="s">
        <v>2</v>
      </c>
      <c r="C2" s="13"/>
      <c r="D2" s="30" t="s">
        <v>3</v>
      </c>
      <c r="E2" s="13"/>
      <c r="F2" s="28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9.5" thickBot="1">
      <c r="A3" s="13" t="s">
        <v>4</v>
      </c>
      <c r="B3" s="14" t="s">
        <v>5</v>
      </c>
      <c r="C3" s="13"/>
      <c r="D3" s="14" t="s">
        <v>6</v>
      </c>
      <c r="E3" s="13"/>
      <c r="F3" s="28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32" t="s">
        <v>7</v>
      </c>
      <c r="B4" s="33" t="s">
        <v>8</v>
      </c>
      <c r="C4" s="33"/>
      <c r="D4" s="33"/>
      <c r="E4" s="33"/>
      <c r="F4" s="49"/>
      <c r="G4" s="33"/>
      <c r="H4" s="33"/>
      <c r="I4" s="34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35" t="s">
        <v>10</v>
      </c>
      <c r="B5" s="50" t="s">
        <v>11</v>
      </c>
      <c r="C5" s="36" t="s">
        <v>12</v>
      </c>
      <c r="D5" s="50" t="s">
        <v>13</v>
      </c>
      <c r="E5" s="36" t="s">
        <v>14</v>
      </c>
      <c r="F5" s="50" t="s">
        <v>15</v>
      </c>
      <c r="G5" s="36" t="s">
        <v>16</v>
      </c>
      <c r="H5" s="50" t="s">
        <v>17</v>
      </c>
      <c r="I5" s="37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 ht="30" customHeight="1">
      <c r="A6" s="129" t="s">
        <v>46</v>
      </c>
      <c r="B6" s="126">
        <v>30</v>
      </c>
      <c r="C6" s="78" t="s">
        <v>47</v>
      </c>
      <c r="D6" s="18">
        <v>1</v>
      </c>
      <c r="E6" s="18">
        <v>15</v>
      </c>
      <c r="F6" s="76"/>
      <c r="G6" s="17"/>
      <c r="H6" s="76" t="s">
        <v>23</v>
      </c>
      <c r="I6" s="79" t="s">
        <v>42</v>
      </c>
      <c r="K6" s="10"/>
      <c r="L6" s="11"/>
      <c r="M6" s="11"/>
      <c r="N6" s="11"/>
      <c r="O6" s="11"/>
      <c r="P6" s="11"/>
      <c r="Q6" s="11"/>
      <c r="R6" s="11"/>
      <c r="S6" s="12"/>
    </row>
    <row r="7" spans="1:19">
      <c r="A7" s="115"/>
      <c r="B7" s="127"/>
      <c r="C7" s="17" t="s">
        <v>48</v>
      </c>
      <c r="D7" s="18"/>
      <c r="E7" s="18"/>
      <c r="F7" s="76">
        <v>30</v>
      </c>
      <c r="G7" s="17"/>
      <c r="H7" s="76" t="s">
        <v>23</v>
      </c>
      <c r="I7" s="79" t="s">
        <v>42</v>
      </c>
      <c r="K7" s="8"/>
      <c r="L7" s="1"/>
      <c r="M7" s="1"/>
      <c r="N7" s="1"/>
      <c r="O7" s="1"/>
      <c r="P7" s="1"/>
      <c r="Q7" s="1"/>
      <c r="R7" s="1"/>
      <c r="S7" s="9"/>
    </row>
    <row r="8" spans="1:19">
      <c r="A8" s="115"/>
      <c r="B8" s="127"/>
      <c r="C8" s="89" t="s">
        <v>49</v>
      </c>
      <c r="D8" s="90"/>
      <c r="E8" s="90">
        <v>28</v>
      </c>
      <c r="F8" s="91"/>
      <c r="G8" s="17"/>
      <c r="H8" s="76"/>
      <c r="I8" s="79"/>
      <c r="K8" s="8"/>
      <c r="L8" s="1"/>
      <c r="M8" s="1"/>
      <c r="N8" s="1"/>
      <c r="O8" s="1"/>
      <c r="P8" s="1"/>
      <c r="Q8" s="1"/>
      <c r="R8" s="1"/>
      <c r="S8" s="9"/>
    </row>
    <row r="9" spans="1:19" ht="45">
      <c r="A9" s="130"/>
      <c r="B9" s="128"/>
      <c r="C9" s="92" t="s">
        <v>50</v>
      </c>
      <c r="D9" s="90">
        <v>10</v>
      </c>
      <c r="E9" s="90">
        <v>16</v>
      </c>
      <c r="F9" s="93"/>
      <c r="G9" s="17"/>
      <c r="H9" s="18" t="s">
        <v>23</v>
      </c>
      <c r="I9" s="80" t="s">
        <v>42</v>
      </c>
      <c r="K9" s="8"/>
      <c r="L9" s="1"/>
      <c r="M9" s="1"/>
      <c r="N9" s="1"/>
      <c r="O9" s="1"/>
      <c r="P9" s="1"/>
      <c r="Q9" s="1"/>
      <c r="R9" s="1"/>
      <c r="S9" s="9"/>
    </row>
    <row r="10" spans="1:19" s="22" customFormat="1">
      <c r="A10" s="51" t="s">
        <v>45</v>
      </c>
      <c r="B10" s="52">
        <f>SUM(B6)</f>
        <v>30</v>
      </c>
      <c r="C10" s="53"/>
      <c r="D10" s="53"/>
      <c r="E10" s="52">
        <f>SUM(E6:E9)</f>
        <v>59</v>
      </c>
      <c r="F10" s="52">
        <v>30</v>
      </c>
      <c r="G10" s="53"/>
      <c r="H10" s="53"/>
      <c r="I10" s="54"/>
      <c r="K10" s="19"/>
      <c r="L10" s="20"/>
      <c r="M10" s="20"/>
      <c r="N10" s="20"/>
      <c r="O10" s="20"/>
      <c r="P10" s="20"/>
      <c r="Q10" s="20"/>
      <c r="R10" s="20"/>
      <c r="S10" s="21"/>
    </row>
  </sheetData>
  <mergeCells count="3">
    <mergeCell ref="A1:S1"/>
    <mergeCell ref="B6:B9"/>
    <mergeCell ref="A6:A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4"/>
  <sheetViews>
    <sheetView zoomScale="75" zoomScaleNormal="75" workbookViewId="0">
      <selection activeCell="E25" sqref="E25"/>
    </sheetView>
  </sheetViews>
  <sheetFormatPr defaultColWidth="11.42578125" defaultRowHeight="15"/>
  <cols>
    <col min="1" max="1" width="50.85546875" bestFit="1" customWidth="1"/>
    <col min="3" max="3" width="57.5703125" customWidth="1"/>
    <col min="5" max="5" width="13.42578125" customWidth="1"/>
    <col min="8" max="8" width="12.5703125" customWidth="1"/>
    <col min="9" max="9" width="31.5703125" customWidth="1"/>
    <col min="11" max="11" width="37.5703125" bestFit="1" customWidth="1"/>
  </cols>
  <sheetData>
    <row r="1" spans="1:19" s="38" customFormat="1" ht="26.25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ht="18.75">
      <c r="A2" s="13" t="s">
        <v>1</v>
      </c>
      <c r="B2" s="14" t="s">
        <v>5</v>
      </c>
      <c r="C2" s="13"/>
      <c r="D2" s="14" t="s">
        <v>6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9.5" thickBot="1">
      <c r="A3" s="13" t="s">
        <v>4</v>
      </c>
      <c r="B3" s="14" t="s">
        <v>5</v>
      </c>
      <c r="C3" s="13"/>
      <c r="D3" s="30" t="s">
        <v>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32" t="s">
        <v>7</v>
      </c>
      <c r="B4" s="33" t="s">
        <v>8</v>
      </c>
      <c r="C4" s="33"/>
      <c r="D4" s="33"/>
      <c r="E4" s="33"/>
      <c r="F4" s="33"/>
      <c r="G4" s="33"/>
      <c r="H4" s="33"/>
      <c r="I4" s="34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35" t="s">
        <v>10</v>
      </c>
      <c r="B5" s="50" t="s">
        <v>51</v>
      </c>
      <c r="C5" s="36" t="s">
        <v>12</v>
      </c>
      <c r="D5" s="36" t="s">
        <v>13</v>
      </c>
      <c r="E5" s="36" t="s">
        <v>14</v>
      </c>
      <c r="F5" s="36" t="s">
        <v>15</v>
      </c>
      <c r="G5" s="36" t="s">
        <v>16</v>
      </c>
      <c r="H5" s="36" t="s">
        <v>17</v>
      </c>
      <c r="I5" s="37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>
      <c r="A6" s="131" t="s">
        <v>52</v>
      </c>
      <c r="B6" s="117">
        <v>6</v>
      </c>
      <c r="C6" s="58" t="s">
        <v>53</v>
      </c>
      <c r="D6" s="75">
        <v>1</v>
      </c>
      <c r="E6" s="75">
        <v>20</v>
      </c>
      <c r="F6" s="74"/>
      <c r="G6" s="74"/>
      <c r="H6" s="75" t="s">
        <v>23</v>
      </c>
      <c r="I6" s="81" t="s">
        <v>42</v>
      </c>
      <c r="K6" s="10"/>
      <c r="L6" s="11"/>
      <c r="M6" s="11"/>
      <c r="N6" s="11"/>
      <c r="O6" s="11"/>
      <c r="P6" s="11"/>
      <c r="Q6" s="11"/>
      <c r="R6" s="11"/>
      <c r="S6" s="12"/>
    </row>
    <row r="7" spans="1:19">
      <c r="A7" s="132"/>
      <c r="B7" s="118"/>
      <c r="C7" s="59" t="s">
        <v>54</v>
      </c>
      <c r="D7" s="76">
        <v>1</v>
      </c>
      <c r="E7" s="76">
        <v>24</v>
      </c>
      <c r="F7" s="17"/>
      <c r="G7" s="17"/>
      <c r="H7" s="76" t="s">
        <v>23</v>
      </c>
      <c r="I7" s="79" t="s">
        <v>42</v>
      </c>
      <c r="K7" s="8"/>
      <c r="L7" s="1"/>
      <c r="M7" s="1"/>
      <c r="N7" s="1"/>
      <c r="O7" s="1"/>
      <c r="P7" s="1"/>
      <c r="Q7" s="1"/>
      <c r="R7" s="1"/>
      <c r="S7" s="9"/>
    </row>
    <row r="8" spans="1:19" ht="15.75" thickBot="1">
      <c r="A8" s="133"/>
      <c r="B8" s="119"/>
      <c r="C8" s="60" t="s">
        <v>55</v>
      </c>
      <c r="D8" s="77">
        <v>1</v>
      </c>
      <c r="E8" s="77">
        <v>20</v>
      </c>
      <c r="F8" s="66"/>
      <c r="G8" s="66"/>
      <c r="H8" s="77" t="s">
        <v>23</v>
      </c>
      <c r="I8" s="82" t="s">
        <v>42</v>
      </c>
      <c r="K8" s="8"/>
      <c r="L8" s="1"/>
      <c r="M8" s="1"/>
      <c r="N8" s="1"/>
      <c r="O8" s="1"/>
      <c r="P8" s="1"/>
      <c r="Q8" s="1"/>
      <c r="R8" s="1"/>
      <c r="S8" s="9"/>
    </row>
    <row r="9" spans="1:19">
      <c r="A9" s="134" t="s">
        <v>56</v>
      </c>
      <c r="B9" s="117">
        <v>6</v>
      </c>
      <c r="C9" s="58" t="s">
        <v>57</v>
      </c>
      <c r="D9" s="75">
        <v>1</v>
      </c>
      <c r="E9" s="75">
        <v>24</v>
      </c>
      <c r="F9" s="74"/>
      <c r="G9" s="74"/>
      <c r="H9" s="75" t="s">
        <v>23</v>
      </c>
      <c r="I9" s="81" t="s">
        <v>42</v>
      </c>
      <c r="K9" s="8"/>
      <c r="L9" s="1"/>
      <c r="M9" s="1"/>
      <c r="N9" s="1"/>
      <c r="O9" s="1"/>
      <c r="P9" s="1"/>
      <c r="Q9" s="1"/>
      <c r="R9" s="1"/>
      <c r="S9" s="9"/>
    </row>
    <row r="10" spans="1:19">
      <c r="A10" s="132"/>
      <c r="B10" s="118"/>
      <c r="C10" s="61" t="s">
        <v>58</v>
      </c>
      <c r="D10" s="76">
        <v>1</v>
      </c>
      <c r="E10" s="76">
        <v>20</v>
      </c>
      <c r="F10" s="17"/>
      <c r="G10" s="17"/>
      <c r="H10" s="76" t="s">
        <v>23</v>
      </c>
      <c r="I10" s="79" t="s">
        <v>42</v>
      </c>
      <c r="K10" s="8"/>
      <c r="L10" s="1"/>
      <c r="M10" s="1"/>
      <c r="N10" s="1"/>
      <c r="O10" s="1"/>
      <c r="P10" s="1"/>
      <c r="Q10" s="1"/>
      <c r="R10" s="1"/>
      <c r="S10" s="9"/>
    </row>
    <row r="11" spans="1:19" ht="15.75" thickBot="1">
      <c r="A11" s="133"/>
      <c r="B11" s="119"/>
      <c r="C11" s="60" t="s">
        <v>59</v>
      </c>
      <c r="D11" s="77">
        <v>1</v>
      </c>
      <c r="E11" s="77">
        <v>12</v>
      </c>
      <c r="F11" s="66"/>
      <c r="G11" s="66"/>
      <c r="H11" s="77" t="s">
        <v>23</v>
      </c>
      <c r="I11" s="82" t="s">
        <v>42</v>
      </c>
      <c r="K11" s="8"/>
      <c r="L11" s="1"/>
      <c r="M11" s="1"/>
      <c r="N11" s="1"/>
      <c r="O11" s="1"/>
      <c r="P11" s="1"/>
      <c r="Q11" s="1"/>
      <c r="R11" s="1"/>
      <c r="S11" s="9"/>
    </row>
    <row r="12" spans="1:19">
      <c r="A12" s="131" t="s">
        <v>60</v>
      </c>
      <c r="B12" s="117">
        <v>6</v>
      </c>
      <c r="C12" s="62" t="s">
        <v>61</v>
      </c>
      <c r="D12" s="75">
        <v>1</v>
      </c>
      <c r="E12" s="75">
        <v>24</v>
      </c>
      <c r="F12" s="74"/>
      <c r="G12" s="74"/>
      <c r="H12" s="75" t="s">
        <v>23</v>
      </c>
      <c r="I12" s="81" t="s">
        <v>42</v>
      </c>
      <c r="K12" s="8"/>
      <c r="L12" s="1"/>
      <c r="M12" s="1"/>
      <c r="N12" s="1"/>
      <c r="O12" s="1"/>
      <c r="P12" s="1"/>
      <c r="Q12" s="1"/>
      <c r="R12" s="1"/>
      <c r="S12" s="9"/>
    </row>
    <row r="13" spans="1:19">
      <c r="A13" s="132"/>
      <c r="B13" s="118"/>
      <c r="C13" s="63" t="s">
        <v>62</v>
      </c>
      <c r="D13" s="76">
        <v>1</v>
      </c>
      <c r="E13" s="76">
        <v>12</v>
      </c>
      <c r="F13" s="17"/>
      <c r="G13" s="17"/>
      <c r="H13" s="76" t="s">
        <v>23</v>
      </c>
      <c r="I13" s="79" t="s">
        <v>42</v>
      </c>
      <c r="K13" s="8"/>
      <c r="L13" s="1"/>
      <c r="M13" s="1"/>
      <c r="N13" s="1"/>
      <c r="O13" s="1"/>
      <c r="P13" s="1"/>
      <c r="Q13" s="1"/>
      <c r="R13" s="1"/>
      <c r="S13" s="9"/>
    </row>
    <row r="14" spans="1:19" ht="15.75" thickBot="1">
      <c r="A14" s="133"/>
      <c r="B14" s="119"/>
      <c r="C14" s="64" t="s">
        <v>63</v>
      </c>
      <c r="D14" s="77">
        <v>1</v>
      </c>
      <c r="E14" s="77">
        <v>12</v>
      </c>
      <c r="F14" s="66"/>
      <c r="G14" s="66"/>
      <c r="H14" s="77" t="s">
        <v>23</v>
      </c>
      <c r="I14" s="82" t="s">
        <v>42</v>
      </c>
      <c r="K14" s="8"/>
      <c r="L14" s="1"/>
      <c r="M14" s="1"/>
      <c r="N14" s="1"/>
      <c r="O14" s="1"/>
      <c r="P14" s="1"/>
      <c r="Q14" s="1"/>
      <c r="R14" s="1"/>
      <c r="S14" s="9"/>
    </row>
    <row r="15" spans="1:19">
      <c r="A15" s="131" t="s">
        <v>64</v>
      </c>
      <c r="B15" s="117">
        <v>6</v>
      </c>
      <c r="C15" s="58" t="s">
        <v>65</v>
      </c>
      <c r="D15" s="75">
        <v>1</v>
      </c>
      <c r="E15" s="75">
        <v>12</v>
      </c>
      <c r="F15" s="74"/>
      <c r="G15" s="74"/>
      <c r="H15" s="75" t="s">
        <v>23</v>
      </c>
      <c r="I15" s="81" t="s">
        <v>42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>
      <c r="A16" s="132"/>
      <c r="B16" s="118"/>
      <c r="C16" s="61" t="s">
        <v>66</v>
      </c>
      <c r="D16" s="76">
        <v>1</v>
      </c>
      <c r="E16" s="76">
        <v>12</v>
      </c>
      <c r="F16" s="17"/>
      <c r="G16" s="17"/>
      <c r="H16" s="76" t="s">
        <v>23</v>
      </c>
      <c r="I16" s="79" t="s">
        <v>42</v>
      </c>
      <c r="K16" s="8"/>
      <c r="L16" s="1"/>
      <c r="M16" s="1"/>
      <c r="N16" s="1"/>
      <c r="O16" s="1"/>
      <c r="P16" s="1"/>
      <c r="Q16" s="1"/>
      <c r="R16" s="1"/>
      <c r="S16" s="9"/>
    </row>
    <row r="17" spans="1:19" ht="15.75" thickBot="1">
      <c r="A17" s="133"/>
      <c r="B17" s="119"/>
      <c r="C17" s="60" t="s">
        <v>67</v>
      </c>
      <c r="D17" s="77">
        <v>1</v>
      </c>
      <c r="E17" s="77">
        <v>24</v>
      </c>
      <c r="F17" s="66"/>
      <c r="G17" s="66"/>
      <c r="H17" s="77" t="s">
        <v>23</v>
      </c>
      <c r="I17" s="82" t="s">
        <v>42</v>
      </c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134" t="s">
        <v>68</v>
      </c>
      <c r="B18" s="117">
        <v>3</v>
      </c>
      <c r="C18" s="62" t="s">
        <v>69</v>
      </c>
      <c r="D18" s="75">
        <v>1</v>
      </c>
      <c r="E18" s="75">
        <v>12</v>
      </c>
      <c r="F18" s="74"/>
      <c r="G18" s="74"/>
      <c r="H18" s="75" t="s">
        <v>23</v>
      </c>
      <c r="I18" s="81" t="s">
        <v>42</v>
      </c>
      <c r="K18" s="8"/>
      <c r="L18" s="1"/>
      <c r="M18" s="1"/>
      <c r="N18" s="1"/>
      <c r="O18" s="1"/>
      <c r="P18" s="1"/>
      <c r="Q18" s="1"/>
      <c r="R18" s="1"/>
      <c r="S18" s="9"/>
    </row>
    <row r="19" spans="1:19">
      <c r="A19" s="132"/>
      <c r="B19" s="118"/>
      <c r="C19" s="65" t="s">
        <v>70</v>
      </c>
      <c r="D19" s="76">
        <v>1</v>
      </c>
      <c r="E19" s="76">
        <v>12</v>
      </c>
      <c r="F19" s="17"/>
      <c r="G19" s="17"/>
      <c r="H19" s="76" t="s">
        <v>23</v>
      </c>
      <c r="I19" s="79" t="s">
        <v>42</v>
      </c>
      <c r="K19" s="8"/>
      <c r="L19" s="1"/>
      <c r="M19" s="1"/>
      <c r="N19" s="1"/>
      <c r="O19" s="1"/>
      <c r="P19" s="1"/>
      <c r="Q19" s="1"/>
      <c r="R19" s="1"/>
      <c r="S19" s="9"/>
    </row>
    <row r="20" spans="1:19" ht="15.75" thickBot="1">
      <c r="A20" s="133"/>
      <c r="B20" s="119"/>
      <c r="C20" s="66" t="s">
        <v>71</v>
      </c>
      <c r="D20" s="77">
        <v>1</v>
      </c>
      <c r="E20" s="77">
        <v>24</v>
      </c>
      <c r="F20" s="66"/>
      <c r="G20" s="66"/>
      <c r="H20" s="77" t="s">
        <v>23</v>
      </c>
      <c r="I20" s="82" t="s">
        <v>42</v>
      </c>
      <c r="K20" s="8"/>
      <c r="L20" s="1"/>
      <c r="M20" s="1"/>
      <c r="N20" s="1"/>
      <c r="O20" s="1"/>
      <c r="P20" s="1"/>
      <c r="Q20" s="1"/>
      <c r="R20" s="1"/>
      <c r="S20" s="9"/>
    </row>
    <row r="21" spans="1:19" ht="15" customHeight="1">
      <c r="A21" s="131" t="s">
        <v>72</v>
      </c>
      <c r="B21" s="117">
        <v>3</v>
      </c>
      <c r="C21" s="83" t="s">
        <v>73</v>
      </c>
      <c r="D21" s="75">
        <v>1</v>
      </c>
      <c r="E21" s="75">
        <v>24</v>
      </c>
      <c r="F21" s="74"/>
      <c r="G21" s="74"/>
      <c r="H21" s="75" t="s">
        <v>23</v>
      </c>
      <c r="I21" s="81" t="s">
        <v>42</v>
      </c>
      <c r="K21" s="8"/>
      <c r="L21" s="1"/>
      <c r="M21" s="1"/>
      <c r="N21" s="1"/>
      <c r="O21" s="1"/>
      <c r="P21" s="1"/>
      <c r="Q21" s="1"/>
      <c r="R21" s="1"/>
      <c r="S21" s="9"/>
    </row>
    <row r="22" spans="1:19">
      <c r="A22" s="132"/>
      <c r="B22" s="118"/>
      <c r="C22" s="84" t="s">
        <v>74</v>
      </c>
      <c r="D22" s="76">
        <v>1</v>
      </c>
      <c r="E22" s="76">
        <v>12</v>
      </c>
      <c r="F22" s="17"/>
      <c r="G22" s="17"/>
      <c r="H22" s="76" t="s">
        <v>23</v>
      </c>
      <c r="I22" s="79" t="s">
        <v>42</v>
      </c>
      <c r="K22" s="8"/>
      <c r="L22" s="1"/>
      <c r="M22" s="1"/>
      <c r="N22" s="1"/>
      <c r="O22" s="1"/>
      <c r="P22" s="1"/>
      <c r="Q22" s="1"/>
      <c r="R22" s="1"/>
      <c r="S22" s="9"/>
    </row>
    <row r="23" spans="1:19" ht="15.75" thickBot="1">
      <c r="A23" s="133"/>
      <c r="B23" s="119"/>
      <c r="C23" s="85" t="s">
        <v>75</v>
      </c>
      <c r="D23" s="77">
        <v>1</v>
      </c>
      <c r="E23" s="77">
        <v>12</v>
      </c>
      <c r="F23" s="66"/>
      <c r="G23" s="66"/>
      <c r="H23" s="77" t="s">
        <v>23</v>
      </c>
      <c r="I23" s="82" t="s">
        <v>42</v>
      </c>
      <c r="K23" s="8"/>
      <c r="L23" s="1"/>
      <c r="M23" s="1"/>
      <c r="N23" s="1"/>
      <c r="O23" s="1"/>
      <c r="P23" s="1"/>
      <c r="Q23" s="1"/>
      <c r="R23" s="1"/>
      <c r="S23" s="9"/>
    </row>
    <row r="24" spans="1:19" s="26" customFormat="1" ht="15.75" thickBot="1">
      <c r="A24" s="55" t="s">
        <v>45</v>
      </c>
      <c r="B24" s="56">
        <f>SUM(B6:B23)</f>
        <v>30</v>
      </c>
      <c r="C24" s="56"/>
      <c r="D24" s="56"/>
      <c r="E24" s="56">
        <f>SUM(E6:E23)</f>
        <v>312</v>
      </c>
      <c r="F24" s="56"/>
      <c r="G24" s="56"/>
      <c r="H24" s="56"/>
      <c r="I24" s="57"/>
      <c r="K24" s="23"/>
      <c r="L24" s="24"/>
      <c r="M24" s="24"/>
      <c r="N24" s="24"/>
      <c r="O24" s="24"/>
      <c r="P24" s="24"/>
      <c r="Q24" s="24"/>
      <c r="R24" s="24"/>
      <c r="S24" s="25"/>
    </row>
  </sheetData>
  <mergeCells count="13">
    <mergeCell ref="B21:B23"/>
    <mergeCell ref="A21:A23"/>
    <mergeCell ref="A1:S1"/>
    <mergeCell ref="B6:B8"/>
    <mergeCell ref="B9:B11"/>
    <mergeCell ref="B18:B20"/>
    <mergeCell ref="A12:A14"/>
    <mergeCell ref="B12:B14"/>
    <mergeCell ref="B15:B17"/>
    <mergeCell ref="A6:A8"/>
    <mergeCell ref="A9:A11"/>
    <mergeCell ref="A18:A20"/>
    <mergeCell ref="A15:A17"/>
  </mergeCells>
  <pageMargins left="0.7" right="0.7" top="0.75" bottom="0.75" header="0.3" footer="0.3"/>
  <pageSetup paperSize="9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2"/>
  <sheetViews>
    <sheetView zoomScale="73" zoomScaleNormal="73" workbookViewId="0">
      <selection activeCell="F18" sqref="F18:F22"/>
    </sheetView>
  </sheetViews>
  <sheetFormatPr defaultColWidth="11.42578125" defaultRowHeight="15"/>
  <cols>
    <col min="1" max="1" width="52.28515625" customWidth="1"/>
    <col min="3" max="3" width="57.85546875" customWidth="1"/>
    <col min="5" max="5" width="10.5703125" style="16" bestFit="1" customWidth="1"/>
    <col min="6" max="6" width="11.5703125" style="29"/>
    <col min="8" max="8" width="12.5703125" customWidth="1"/>
    <col min="9" max="9" width="31.5703125" customWidth="1"/>
    <col min="11" max="11" width="37.5703125" bestFit="1" customWidth="1"/>
  </cols>
  <sheetData>
    <row r="1" spans="1:19" s="67" customFormat="1" ht="26.25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</row>
    <row r="2" spans="1:19" ht="18.75">
      <c r="A2" s="13" t="s">
        <v>1</v>
      </c>
      <c r="B2" s="14" t="s">
        <v>5</v>
      </c>
      <c r="C2" s="13"/>
      <c r="D2" s="14" t="s">
        <v>76</v>
      </c>
      <c r="E2" s="15"/>
      <c r="F2" s="28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9.5" thickBot="1">
      <c r="A3" s="13" t="s">
        <v>4</v>
      </c>
      <c r="B3" s="14" t="s">
        <v>5</v>
      </c>
      <c r="C3" s="13"/>
      <c r="D3" s="30" t="s">
        <v>3</v>
      </c>
      <c r="E3" s="15"/>
      <c r="F3" s="28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68" t="s">
        <v>7</v>
      </c>
      <c r="B4" s="68" t="s">
        <v>8</v>
      </c>
      <c r="C4" s="68"/>
      <c r="D4" s="68"/>
      <c r="E4" s="69"/>
      <c r="F4" s="70"/>
      <c r="G4" s="68"/>
      <c r="H4" s="68"/>
      <c r="I4" s="68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55.5" customHeight="1" thickBot="1">
      <c r="A5" s="36" t="s">
        <v>10</v>
      </c>
      <c r="B5" s="50" t="s">
        <v>51</v>
      </c>
      <c r="C5" s="36" t="s">
        <v>12</v>
      </c>
      <c r="D5" s="36" t="s">
        <v>13</v>
      </c>
      <c r="E5" s="50" t="s">
        <v>14</v>
      </c>
      <c r="F5" s="50" t="s">
        <v>15</v>
      </c>
      <c r="G5" s="36" t="s">
        <v>16</v>
      </c>
      <c r="H5" s="36" t="s">
        <v>17</v>
      </c>
      <c r="I5" s="36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>
      <c r="A6" s="114" t="s">
        <v>77</v>
      </c>
      <c r="B6" s="136">
        <v>30</v>
      </c>
      <c r="C6" s="94" t="s">
        <v>78</v>
      </c>
      <c r="D6" s="95">
        <v>1</v>
      </c>
      <c r="E6" s="96">
        <v>6</v>
      </c>
      <c r="F6" s="95"/>
      <c r="G6" s="3"/>
      <c r="H6" s="39" t="s">
        <v>23</v>
      </c>
      <c r="I6" s="45" t="s">
        <v>42</v>
      </c>
      <c r="K6" s="10"/>
      <c r="L6" s="11"/>
      <c r="M6" s="11"/>
      <c r="N6" s="11"/>
      <c r="O6" s="11"/>
      <c r="P6" s="11"/>
      <c r="Q6" s="11"/>
      <c r="R6" s="11"/>
      <c r="S6" s="12"/>
    </row>
    <row r="7" spans="1:19">
      <c r="A7" s="115"/>
      <c r="B7" s="127"/>
      <c r="C7" s="97" t="s">
        <v>79</v>
      </c>
      <c r="D7" s="91">
        <v>1</v>
      </c>
      <c r="E7" s="90"/>
      <c r="F7" s="110">
        <v>40</v>
      </c>
      <c r="G7" s="17"/>
      <c r="H7" s="76" t="s">
        <v>23</v>
      </c>
      <c r="I7" s="79" t="s">
        <v>42</v>
      </c>
      <c r="K7" s="10"/>
      <c r="L7" s="11"/>
      <c r="M7" s="11"/>
      <c r="N7" s="11"/>
      <c r="O7" s="11"/>
      <c r="P7" s="11"/>
      <c r="Q7" s="11"/>
      <c r="R7" s="11"/>
      <c r="S7" s="12"/>
    </row>
    <row r="8" spans="1:19">
      <c r="A8" s="115"/>
      <c r="B8" s="127"/>
      <c r="C8" s="98" t="s">
        <v>80</v>
      </c>
      <c r="D8" s="91">
        <v>1</v>
      </c>
      <c r="E8" s="90"/>
      <c r="F8" s="91"/>
      <c r="G8" s="17"/>
      <c r="H8" s="76" t="s">
        <v>23</v>
      </c>
      <c r="I8" s="79" t="s">
        <v>42</v>
      </c>
      <c r="K8" s="10"/>
      <c r="L8" s="11"/>
      <c r="M8" s="11"/>
      <c r="N8" s="11"/>
      <c r="O8" s="11"/>
      <c r="P8" s="11"/>
      <c r="Q8" s="11"/>
      <c r="R8" s="11"/>
      <c r="S8" s="12"/>
    </row>
    <row r="9" spans="1:19">
      <c r="A9" s="115"/>
      <c r="B9" s="127"/>
      <c r="C9" s="105" t="s">
        <v>81</v>
      </c>
      <c r="D9" s="106">
        <v>2</v>
      </c>
      <c r="E9" s="107"/>
      <c r="F9" s="106">
        <v>10</v>
      </c>
      <c r="G9" s="108"/>
      <c r="H9" s="106"/>
      <c r="I9" s="109"/>
      <c r="K9" s="10"/>
      <c r="L9" s="11"/>
      <c r="M9" s="11"/>
      <c r="N9" s="11"/>
      <c r="O9" s="11"/>
      <c r="P9" s="11"/>
      <c r="Q9" s="11"/>
      <c r="R9" s="11"/>
      <c r="S9" s="12"/>
    </row>
    <row r="10" spans="1:19">
      <c r="A10" s="115"/>
      <c r="B10" s="127"/>
      <c r="C10" s="98" t="s">
        <v>48</v>
      </c>
      <c r="D10" s="91">
        <v>1</v>
      </c>
      <c r="E10" s="90"/>
      <c r="F10" s="91" t="s">
        <v>82</v>
      </c>
      <c r="G10" s="17"/>
      <c r="H10" s="76" t="s">
        <v>23</v>
      </c>
      <c r="I10" s="79" t="s">
        <v>42</v>
      </c>
      <c r="K10" s="10"/>
      <c r="L10" s="11"/>
      <c r="M10" s="11"/>
      <c r="N10" s="11"/>
      <c r="O10" s="11"/>
      <c r="P10" s="11"/>
      <c r="Q10" s="11"/>
      <c r="R10" s="11"/>
      <c r="S10" s="12"/>
    </row>
    <row r="11" spans="1:19">
      <c r="A11" s="115"/>
      <c r="B11" s="127"/>
      <c r="C11" s="99" t="s">
        <v>83</v>
      </c>
      <c r="D11" s="100"/>
      <c r="E11" s="101"/>
      <c r="F11" s="100">
        <v>12</v>
      </c>
      <c r="G11" s="86"/>
      <c r="H11" s="87"/>
      <c r="I11" s="88"/>
      <c r="K11" s="10"/>
      <c r="L11" s="11"/>
      <c r="M11" s="11"/>
      <c r="N11" s="11"/>
      <c r="O11" s="11"/>
      <c r="P11" s="11"/>
      <c r="Q11" s="11"/>
      <c r="R11" s="11"/>
      <c r="S11" s="12"/>
    </row>
    <row r="12" spans="1:19">
      <c r="A12" s="115"/>
      <c r="B12" s="127"/>
      <c r="C12" s="99" t="s">
        <v>84</v>
      </c>
      <c r="D12" s="100"/>
      <c r="E12" s="101"/>
      <c r="F12" s="100">
        <v>12</v>
      </c>
      <c r="G12" s="86"/>
      <c r="H12" s="87"/>
      <c r="I12" s="88"/>
      <c r="K12" s="10"/>
      <c r="L12" s="11"/>
      <c r="M12" s="11"/>
      <c r="N12" s="11"/>
      <c r="O12" s="11"/>
      <c r="P12" s="11"/>
      <c r="Q12" s="11"/>
      <c r="R12" s="11"/>
      <c r="S12" s="12"/>
    </row>
    <row r="13" spans="1:19">
      <c r="A13" s="116"/>
      <c r="B13" s="137"/>
      <c r="C13" s="102" t="s">
        <v>85</v>
      </c>
      <c r="D13" s="103">
        <v>1</v>
      </c>
      <c r="E13" s="104">
        <v>12</v>
      </c>
      <c r="F13" s="103"/>
      <c r="G13" s="66"/>
      <c r="H13" s="77" t="s">
        <v>23</v>
      </c>
      <c r="I13" s="82" t="s">
        <v>42</v>
      </c>
      <c r="K13" s="10"/>
      <c r="L13" s="11"/>
      <c r="M13" s="11"/>
      <c r="N13" s="11"/>
      <c r="O13" s="11"/>
      <c r="P13" s="11"/>
      <c r="Q13" s="11"/>
      <c r="R13" s="11"/>
      <c r="S13" s="12"/>
    </row>
    <row r="14" spans="1:19" s="22" customFormat="1">
      <c r="A14" s="51" t="s">
        <v>45</v>
      </c>
      <c r="B14" s="56">
        <v>30</v>
      </c>
      <c r="C14" s="53"/>
      <c r="D14" s="53"/>
      <c r="E14" s="56">
        <f>SUM(E6:E13)</f>
        <v>18</v>
      </c>
      <c r="F14" s="56">
        <v>94</v>
      </c>
      <c r="G14" s="53"/>
      <c r="H14" s="52"/>
      <c r="I14" s="54"/>
      <c r="K14" s="19"/>
      <c r="L14" s="20"/>
      <c r="M14" s="20"/>
      <c r="N14" s="20"/>
      <c r="O14" s="20"/>
      <c r="P14" s="20"/>
      <c r="Q14" s="20"/>
      <c r="R14" s="20"/>
      <c r="S14" s="21"/>
    </row>
    <row r="19" spans="1:2">
      <c r="A19" t="s">
        <v>86</v>
      </c>
    </row>
    <row r="20" spans="1:2">
      <c r="A20" t="s">
        <v>87</v>
      </c>
      <c r="B20">
        <v>0</v>
      </c>
    </row>
    <row r="21" spans="1:2">
      <c r="A21" t="s">
        <v>88</v>
      </c>
    </row>
    <row r="22" spans="1:2">
      <c r="A22" t="s">
        <v>89</v>
      </c>
      <c r="B22" t="s">
        <v>90</v>
      </c>
    </row>
  </sheetData>
  <mergeCells count="3">
    <mergeCell ref="A1:S1"/>
    <mergeCell ref="A6:A13"/>
    <mergeCell ref="B6:B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>
      <selection activeCell="E15" sqref="E15"/>
    </sheetView>
  </sheetViews>
  <sheetFormatPr defaultColWidth="11.42578125" defaultRowHeight="15"/>
  <sheetData>
    <row r="1" spans="1:1">
      <c r="A1" s="72" t="s">
        <v>91</v>
      </c>
    </row>
    <row r="2" spans="1:1">
      <c r="A2" s="73" t="s">
        <v>92</v>
      </c>
    </row>
    <row r="3" spans="1:1">
      <c r="A3" t="s">
        <v>93</v>
      </c>
    </row>
    <row r="4" spans="1:1">
      <c r="A4" t="s">
        <v>94</v>
      </c>
    </row>
    <row r="5" spans="1:1">
      <c r="A5" t="s">
        <v>95</v>
      </c>
    </row>
    <row r="7" spans="1:1">
      <c r="A7" s="2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494DA75A0E6D4B85733F1E195C31B2" ma:contentTypeVersion="10" ma:contentTypeDescription="Crée un document." ma:contentTypeScope="" ma:versionID="be0014effda3b1501088d8563d8f0814">
  <xsd:schema xmlns:xsd="http://www.w3.org/2001/XMLSchema" xmlns:xs="http://www.w3.org/2001/XMLSchema" xmlns:p="http://schemas.microsoft.com/office/2006/metadata/properties" xmlns:ns3="392bc75b-a4bf-4434-8d66-c17e915ef8ed" xmlns:ns4="7523b628-e254-43a7-a097-aab70c52fcff" targetNamespace="http://schemas.microsoft.com/office/2006/metadata/properties" ma:root="true" ma:fieldsID="27215bd72bc91ae2f0ed37b69d04b3d6" ns3:_="" ns4:_="">
    <xsd:import namespace="392bc75b-a4bf-4434-8d66-c17e915ef8ed"/>
    <xsd:import namespace="7523b628-e254-43a7-a097-aab70c52fcf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2bc75b-a4bf-4434-8d66-c17e915ef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3b628-e254-43a7-a097-aab70c52fc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9A1AF2-3457-4720-9E50-4BDF8B99AF08}"/>
</file>

<file path=customXml/itemProps2.xml><?xml version="1.0" encoding="utf-8"?>
<ds:datastoreItem xmlns:ds="http://schemas.openxmlformats.org/officeDocument/2006/customXml" ds:itemID="{17439098-0446-439A-A868-D580B5E0B4E9}"/>
</file>

<file path=customXml/itemProps3.xml><?xml version="1.0" encoding="utf-8"?>
<ds:datastoreItem xmlns:ds="http://schemas.openxmlformats.org/officeDocument/2006/customXml" ds:itemID="{24E79363-2EFB-4897-AEEB-B5B421BC72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Marjorie Meyer</cp:lastModifiedBy>
  <cp:revision/>
  <dcterms:created xsi:type="dcterms:W3CDTF">2017-07-13T13:31:32Z</dcterms:created>
  <dcterms:modified xsi:type="dcterms:W3CDTF">2022-05-02T14:20:03Z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0x010100F9494DA75A0E6D4B85733F1E195C31B2</vt:lpwstr>
  </property>
</Properties>
</file>